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1ac4fd39c48d1349/Desktop/اخر تحديث مترجم للبيانات المفتوحة/دائرة الشؤون الصحية/"/>
    </mc:Choice>
  </mc:AlternateContent>
  <xr:revisionPtr revIDLastSave="1" documentId="8_{7E82A643-ACB2-497D-80D5-488A20C7D83B}" xr6:coauthVersionLast="47" xr6:coauthVersionMax="47" xr10:uidLastSave="{BCDAE9BD-E0C9-42F0-A316-DB5CF02FD83B}"/>
  <bookViews>
    <workbookView xWindow="-108" yWindow="-108" windowWidth="23256" windowHeight="12456" activeTab="2" xr2:uid="{00000000-000D-0000-FFFF-FFFF00000000}"/>
  </bookViews>
  <sheets>
    <sheet name="عينات فحص المياه water sample  " sheetId="1" r:id="rId1"/>
    <sheet name="المتغيرات Variable" sheetId="2" r:id="rId2"/>
    <sheet name="البيانات الوصفية Metadata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N15" i="1"/>
  <c r="O15" i="1"/>
  <c r="P15" i="1"/>
  <c r="Q15" i="1"/>
  <c r="R15" i="1"/>
  <c r="S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<sst xmlns="http://schemas.openxmlformats.org/spreadsheetml/2006/main" count="138" uniqueCount="117">
  <si>
    <t>دائرة البلدية</t>
  </si>
  <si>
    <t xml:space="preserve">عدد العينات </t>
  </si>
  <si>
    <t xml:space="preserve">نوع المصدر </t>
  </si>
  <si>
    <t xml:space="preserve">اجمالي العينات </t>
  </si>
  <si>
    <t xml:space="preserve">آبار </t>
  </si>
  <si>
    <t>شبكة مياه</t>
  </si>
  <si>
    <t>سيارات</t>
  </si>
  <si>
    <t>أخرى</t>
  </si>
  <si>
    <t>بكتريولوجي</t>
  </si>
  <si>
    <t>كيميائي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</si>
  <si>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</si>
  <si>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</si>
  <si>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</si>
  <si>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</si>
  <si>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</si>
  <si>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</si>
  <si>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</si>
  <si>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</si>
  <si>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</si>
  <si>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</si>
  <si>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>م</t>
  </si>
  <si>
    <t xml:space="preserve">وصف المتغير </t>
  </si>
  <si>
    <t xml:space="preserve">نوع البيانات </t>
  </si>
  <si>
    <t xml:space="preserve">مستوى الإلزامية </t>
  </si>
  <si>
    <t xml:space="preserve">اسم المتغير </t>
  </si>
  <si>
    <t xml:space="preserve">عينات فحص المياه </t>
  </si>
  <si>
    <t xml:space="preserve">رقم </t>
  </si>
  <si>
    <t>تصنيف يستخدم لتحديد الأصل أو الجهة التي تأتي منها المياه المستخدمة</t>
  </si>
  <si>
    <t>نص</t>
  </si>
  <si>
    <t>هذه البيانات توضح  نتائج فحص عينات المياه في مختبر بلدية الداخلية بمحافظة الداخلية</t>
  </si>
  <si>
    <t>محافظة الداخلية</t>
  </si>
  <si>
    <t>صحي</t>
  </si>
  <si>
    <t>بلدية الداخلية /دائرة الشؤون الصحية / قسم المختبر</t>
  </si>
  <si>
    <t>Healthaffair@dg.gov.om</t>
  </si>
  <si>
    <t>هي جهة حكومية محلية تعنى بتنظيم وإدارة الخدمات البلدية ضمن  ولايات محافظة الداخلية</t>
  </si>
  <si>
    <t xml:space="preserve">إجباري </t>
  </si>
  <si>
    <t xml:space="preserve">عدد العينات التي تم جمعها من مصادر مياه مختلفة بهدف إجراء تحاليل مخبرية لتقييم جودتها وسلامتها للاستخدام البشري </t>
  </si>
  <si>
    <t xml:space="preserve">إجمالي العينات </t>
  </si>
  <si>
    <t xml:space="preserve">المجموع الكلي للعينات التي تم جمعها وتحليلها لإجراء اختبارات ميكروبية (بكتيريولوجية) وكيميائية على المياه  </t>
  </si>
  <si>
    <t>Water Sample Testing</t>
  </si>
  <si>
    <t>Municipality Department</t>
  </si>
  <si>
    <t>Number of Samples</t>
  </si>
  <si>
    <t>Source Type</t>
  </si>
  <si>
    <t>Total Samples</t>
  </si>
  <si>
    <t>Wells</t>
  </si>
  <si>
    <t>Water Network</t>
  </si>
  <si>
    <t>Trucks</t>
  </si>
  <si>
    <t>Others</t>
  </si>
  <si>
    <t>Bacteriological</t>
  </si>
  <si>
    <t>Chemical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</si>
  <si>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</si>
  <si>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</si>
  <si>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</si>
  <si>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</si>
  <si>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</si>
  <si>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</si>
  <si>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</si>
  <si>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</si>
  <si>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Jabal Al Akhdar</t>
  </si>
  <si>
    <t>Total</t>
  </si>
  <si>
    <t>No</t>
  </si>
  <si>
    <t>Variable Name</t>
  </si>
  <si>
    <t>Variable Description</t>
  </si>
  <si>
    <t>Data Type</t>
  </si>
  <si>
    <t>Obligation Level</t>
  </si>
  <si>
    <t>A local government entity responsible for organizing and managing municipal services within the wilayats of Ad Dakhiliyah Governorate.</t>
  </si>
  <si>
    <t>Text</t>
  </si>
  <si>
    <t>Mandatory</t>
  </si>
  <si>
    <t>The number of samples collected from various water sources for the purpose of conducting laboratory analysis to evaluate their quality and safety for human consumption.</t>
  </si>
  <si>
    <t>Number</t>
  </si>
  <si>
    <t>A classification used to identify the origin or the entity from which the water used is sourced.</t>
  </si>
  <si>
    <t>The total count of samples collected and analyzed for microbial (bacteriological) and chemical tests on the water.</t>
  </si>
  <si>
    <t>صيغة الملف</t>
  </si>
  <si>
    <t>ملف إكسل</t>
  </si>
  <si>
    <t>File Format</t>
  </si>
  <si>
    <t>الفترة المرجعية للبيانات</t>
  </si>
  <si>
    <t>2025–2026</t>
  </si>
  <si>
    <t>Reference Period for Data</t>
  </si>
  <si>
    <t>النطاق الجغرافي للبيانات</t>
  </si>
  <si>
    <t>Geographic Scope of Data</t>
  </si>
  <si>
    <t>الكلمات المفتاحية</t>
  </si>
  <si>
    <t>Keywords</t>
  </si>
  <si>
    <t>المصدر</t>
  </si>
  <si>
    <t>Source</t>
  </si>
  <si>
    <t>اللغة</t>
  </si>
  <si>
    <t>العربية</t>
  </si>
  <si>
    <t>Language</t>
  </si>
  <si>
    <t>عنوان مجموعة البيانات</t>
  </si>
  <si>
    <t>Dataset Title</t>
  </si>
  <si>
    <t>وصف مجموعة البيانات</t>
  </si>
  <si>
    <t>Dataset Description</t>
  </si>
  <si>
    <t>التصنيف</t>
  </si>
  <si>
    <t>Category</t>
  </si>
  <si>
    <t>الدورية</t>
  </si>
  <si>
    <t>سنوي</t>
  </si>
  <si>
    <t>Periodicity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</si>
  <si>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</si>
  <si>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</si>
  <si>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</si>
  <si>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</si>
  <si>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</si>
  <si>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</si>
  <si>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</si>
  <si>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</si>
  <si>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</si>
  <si>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</si>
  <si>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 xml:space="preserve">دائرة البلدية، عدد العينات ، نوع المصدر ، إجمالي العينات </t>
  </si>
  <si>
    <t>بيانات نتائج فحص عينات المياه  في مختبر بلدية الداخلية عام 2023م</t>
  </si>
  <si>
    <t>English</t>
  </si>
  <si>
    <t>These data show the results of water sample testing at the Interior Municipality Laboratory in Ad Dakhiliyah Governorate.</t>
  </si>
  <si>
    <t>Health</t>
  </si>
  <si>
    <t>Annual</t>
  </si>
  <si>
    <t>Municipality Department, Number of Samples, Source Type, Total Samples</t>
  </si>
  <si>
    <t>Interior Municipality / Health Affairs Department / Laboratory Section</t>
  </si>
  <si>
    <t>Excel File</t>
  </si>
  <si>
    <t>Ad Dakhiliyah Governorate</t>
  </si>
  <si>
    <t>Water Sample Test Results Data at the Interior Municipality Laboratory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</si>
</sst>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color theme="1"/>
      <name val="Segoe UI"/>
      <family val="2"/>
    </font>
    <font>
      <sz val="12"/>
      <color rgb="FF0F1115"/>
      <name val="Segoe UI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3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3" borderId="0" xfId="3" applyFon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 indent="1"/>
    </xf>
    <xf numFmtId="0" fontId="7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6" fillId="3" borderId="0" xfId="3" applyFont="1" applyBorder="1" applyAlignment="1" applyProtection="1">
      <alignment horizontal="center" vertical="center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rightToLeft="1" topLeftCell="I1" workbookViewId="0">
      <selection activeCell="M6" sqref="M6"/>
    </sheetView>
  </sheetViews>
  <sheetFormatPr defaultRowHeight="13.8" x14ac:dyDescent="0.25"/>
  <cols>
    <col min="1" max="1" width="13.09765625" bestFit="1" customWidth="1"/>
    <col min="7" max="7" width="12.69921875" customWidth="1"/>
    <col min="12" max="12" width="24.59765625" customWidth="1"/>
    <col min="13" max="13" width="16.69921875" customWidth="1"/>
    <col min="15" max="15" width="14.19921875" customWidth="1"/>
    <col min="16" max="16" width="10.69921875" bestFit="1" customWidth="1"/>
    <col min="17" max="17" width="10.19921875" bestFit="1" customWidth="1"/>
    <col min="18" max="18" width="22" customWidth="1"/>
    <col min="19" max="19" width="13.69921875" bestFit="1" customWidth="1"/>
  </cols>
  <sheetData>
    <row r="1" spans="1:19" ht="15" customHeight="1" x14ac:dyDescent="0.25"/>
    <row r="2" spans="1:19" ht="24.75" customHeight="1" x14ac:dyDescent="0.25">
      <c r="A2" s="20" t="s">
        <v>25</v>
      </c>
      <c r="B2" s="20"/>
      <c r="C2" s="20"/>
      <c r="D2" s="20"/>
      <c r="E2" s="20"/>
      <c r="F2" s="20"/>
      <c r="G2" s="20"/>
      <c r="H2" s="4"/>
      <c r="L2" s="20" t="s">
        <v>39</v>
      </c>
      <c r="M2" s="20"/>
      <c r="N2" s="20"/>
      <c r="O2" s="20"/>
      <c r="P2" s="20"/>
      <c r="Q2" s="20"/>
      <c r="R2" s="20"/>
      <c r="S2" s="4"/>
    </row>
    <row r="3" spans="1:19" ht="16.8" x14ac:dyDescent="0.25">
      <c r="L3" s="1"/>
      <c r="M3" s="1"/>
      <c r="N3" s="1"/>
      <c r="O3" s="1"/>
      <c r="P3" s="1"/>
      <c r="Q3" s="1"/>
      <c r="R3" s="1"/>
      <c r="S3" s="1"/>
    </row>
    <row r="4" spans="1:19" ht="18.75" customHeight="1" x14ac:dyDescent="0.25">
      <c r="A4" s="14" t="s">
        <v>0</v>
      </c>
      <c r="B4" s="14" t="s">
        <v>1</v>
      </c>
      <c r="C4" s="17" t="s">
        <v>2</v>
      </c>
      <c r="D4" s="18"/>
      <c r="E4" s="18"/>
      <c r="F4" s="19"/>
      <c r="G4" s="17" t="s">
        <v>3</v>
      </c>
      <c r="H4" s="19"/>
      <c r="L4" s="14" t="s">
        <v>40</v>
      </c>
      <c r="M4" s="14" t="s">
        <v>41</v>
      </c>
      <c r="N4" s="17" t="s">
        <v>42</v>
      </c>
      <c r="O4" s="18"/>
      <c r="P4" s="18"/>
      <c r="Q4" s="19"/>
      <c r="R4" s="17" t="s">
        <v>43</v>
      </c>
      <c r="S4" s="19"/>
    </row>
    <row r="5" spans="1:19" ht="35.4" thickBot="1" x14ac:dyDescent="0.3">
      <c r="A5" s="15"/>
      <c r="B5" s="16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L5" s="15"/>
      <c r="M5" s="15"/>
      <c r="N5" s="3" t="s">
        <v>44</v>
      </c>
      <c r="O5" s="3" t="s">
        <v>45</v>
      </c>
      <c r="P5" s="3" t="s">
        <v>46</v>
      </c>
      <c r="Q5" s="3" t="s">
        <v>47</v>
      </c>
      <c r="R5" s="3" t="s">
        <v>48</v>
      </c>
      <c r="S5" s="3" t="s">
        <v>49</v>
      </c>
    </row>
    <row r="6" spans="1:19" ht="17.399999999999999" x14ac:dyDescent="0.25">
      <c r="A6" s="3" t="s">
        <v>10</v>
      </c>
      <c r="B6" s="13">
        <v>502</v>
      </c>
      <c r="C6" s="13">
        <v>20</v>
      </c>
      <c r="D6" s="13">
        <v>330</v>
      </c>
      <c r="E6" s="13">
        <v>42</v>
      </c>
      <c r="F6" s="13">
        <v>16</v>
      </c>
      <c r="G6" s="13">
        <v>205</v>
      </c>
      <c r="H6" s="13">
        <v>0</v>
      </c>
      <c r="L6" s="3" t="s">
        <v>50</v>
      </c>
      <c r="M6" s="13">
        <v>502</v>
      </c>
      <c r="N6" s="13">
        <v>20</v>
      </c>
      <c r="O6" s="13">
        <v>330</v>
      </c>
      <c r="P6" s="13">
        <v>42</v>
      </c>
      <c r="Q6" s="13">
        <v>16</v>
      </c>
      <c r="R6" s="13">
        <v>205</v>
      </c>
      <c r="S6" s="13">
        <v>0</v>
      </c>
    </row>
    <row r="7" spans="1:19" ht="17.399999999999999" x14ac:dyDescent="0.25">
      <c r="A7" s="3" t="s">
        <v>11</v>
      </c>
      <c r="B7" s="13">
        <v>176</v>
      </c>
      <c r="C7" s="13">
        <v>2</v>
      </c>
      <c r="D7" s="13">
        <v>90</v>
      </c>
      <c r="E7" s="13">
        <v>76</v>
      </c>
      <c r="F7" s="13">
        <v>4</v>
      </c>
      <c r="G7" s="13">
        <v>24</v>
      </c>
      <c r="H7" s="13">
        <v>0</v>
      </c>
      <c r="L7" s="3" t="s">
        <v>51</v>
      </c>
      <c r="M7" s="13">
        <v>176</v>
      </c>
      <c r="N7" s="13">
        <v>2</v>
      </c>
      <c r="O7" s="13">
        <v>90</v>
      </c>
      <c r="P7" s="13">
        <v>76</v>
      </c>
      <c r="Q7" s="13">
        <v>4</v>
      </c>
      <c r="R7" s="13">
        <v>24</v>
      </c>
      <c r="S7" s="13">
        <v>0</v>
      </c>
    </row>
    <row r="8" spans="1:19" ht="17.399999999999999" x14ac:dyDescent="0.25">
      <c r="A8" s="3" t="s">
        <v>12</v>
      </c>
      <c r="B8" s="13">
        <v>198</v>
      </c>
      <c r="C8" s="13">
        <v>1</v>
      </c>
      <c r="D8" s="13">
        <v>98</v>
      </c>
      <c r="E8" s="13">
        <v>68</v>
      </c>
      <c r="F8" s="13">
        <v>5</v>
      </c>
      <c r="G8" s="13">
        <v>20</v>
      </c>
      <c r="H8" s="13">
        <v>0</v>
      </c>
      <c r="L8" s="3" t="s">
        <v>52</v>
      </c>
      <c r="M8" s="13">
        <v>198</v>
      </c>
      <c r="N8" s="13">
        <v>1</v>
      </c>
      <c r="O8" s="13">
        <v>98</v>
      </c>
      <c r="P8" s="13">
        <v>68</v>
      </c>
      <c r="Q8" s="13">
        <v>5</v>
      </c>
      <c r="R8" s="13">
        <v>20</v>
      </c>
      <c r="S8" s="13">
        <v>0</v>
      </c>
    </row>
    <row r="9" spans="1:19" ht="17.399999999999999" x14ac:dyDescent="0.25">
      <c r="A9" s="3" t="s">
        <v>13</v>
      </c>
      <c r="B9" s="13">
        <v>362</v>
      </c>
      <c r="C9" s="13">
        <v>10</v>
      </c>
      <c r="D9" s="13">
        <v>328</v>
      </c>
      <c r="E9" s="13">
        <v>6</v>
      </c>
      <c r="F9" s="13">
        <v>14</v>
      </c>
      <c r="G9" s="13">
        <v>92</v>
      </c>
      <c r="H9" s="13">
        <v>0</v>
      </c>
      <c r="L9" s="3" t="s">
        <v>53</v>
      </c>
      <c r="M9" s="13">
        <v>362</v>
      </c>
      <c r="N9" s="13">
        <v>10</v>
      </c>
      <c r="O9" s="13">
        <v>328</v>
      </c>
      <c r="P9" s="13">
        <v>6</v>
      </c>
      <c r="Q9" s="13">
        <v>14</v>
      </c>
      <c r="R9" s="13">
        <v>92</v>
      </c>
      <c r="S9" s="13">
        <v>0</v>
      </c>
    </row>
    <row r="10" spans="1:19" ht="17.399999999999999" x14ac:dyDescent="0.25">
      <c r="A10" s="3" t="s">
        <v>14</v>
      </c>
      <c r="B10" s="13">
        <v>174</v>
      </c>
      <c r="C10" s="13">
        <v>3</v>
      </c>
      <c r="D10" s="13">
        <v>103</v>
      </c>
      <c r="E10" s="13">
        <v>52</v>
      </c>
      <c r="F10" s="13">
        <v>10</v>
      </c>
      <c r="G10" s="13">
        <v>42</v>
      </c>
      <c r="H10" s="13">
        <v>0</v>
      </c>
      <c r="L10" s="3" t="s">
        <v>54</v>
      </c>
      <c r="M10" s="13">
        <v>174</v>
      </c>
      <c r="N10" s="13">
        <v>3</v>
      </c>
      <c r="O10" s="13">
        <v>103</v>
      </c>
      <c r="P10" s="13">
        <v>52</v>
      </c>
      <c r="Q10" s="13">
        <v>10</v>
      </c>
      <c r="R10" s="13">
        <v>42</v>
      </c>
      <c r="S10" s="13">
        <v>0</v>
      </c>
    </row>
    <row r="11" spans="1:19" ht="17.399999999999999" x14ac:dyDescent="0.25">
      <c r="A11" s="3" t="s">
        <v>15</v>
      </c>
      <c r="B11" s="13">
        <v>300</v>
      </c>
      <c r="C11" s="13">
        <v>5</v>
      </c>
      <c r="D11" s="13">
        <v>136</v>
      </c>
      <c r="E11" s="13">
        <v>125</v>
      </c>
      <c r="F11" s="13">
        <v>9</v>
      </c>
      <c r="G11" s="13">
        <v>46</v>
      </c>
      <c r="H11" s="13">
        <v>0</v>
      </c>
      <c r="L11" s="3" t="s">
        <v>55</v>
      </c>
      <c r="M11" s="13">
        <v>300</v>
      </c>
      <c r="N11" s="13">
        <v>5</v>
      </c>
      <c r="O11" s="13">
        <v>136</v>
      </c>
      <c r="P11" s="13">
        <v>125</v>
      </c>
      <c r="Q11" s="13">
        <v>9</v>
      </c>
      <c r="R11" s="13">
        <v>46</v>
      </c>
      <c r="S11" s="13">
        <v>0</v>
      </c>
    </row>
    <row r="12" spans="1:19" ht="17.399999999999999" x14ac:dyDescent="0.25">
      <c r="A12" s="3" t="s">
        <v>16</v>
      </c>
      <c r="B12" s="13">
        <v>72</v>
      </c>
      <c r="C12" s="13">
        <v>0</v>
      </c>
      <c r="D12" s="13">
        <v>52</v>
      </c>
      <c r="E12" s="13">
        <v>21</v>
      </c>
      <c r="F12" s="13">
        <v>2</v>
      </c>
      <c r="G12" s="13">
        <v>16</v>
      </c>
      <c r="H12" s="13">
        <v>0</v>
      </c>
      <c r="L12" s="3" t="s">
        <v>56</v>
      </c>
      <c r="M12" s="13">
        <v>72</v>
      </c>
      <c r="N12" s="13">
        <v>0</v>
      </c>
      <c r="O12" s="13">
        <v>52</v>
      </c>
      <c r="P12" s="13">
        <v>21</v>
      </c>
      <c r="Q12" s="13">
        <v>2</v>
      </c>
      <c r="R12" s="13">
        <v>16</v>
      </c>
      <c r="S12" s="13">
        <v>0</v>
      </c>
    </row>
    <row r="13" spans="1:19" ht="17.399999999999999" x14ac:dyDescent="0.25">
      <c r="A13" s="3" t="s">
        <v>17</v>
      </c>
      <c r="B13" s="13">
        <v>139</v>
      </c>
      <c r="C13" s="13">
        <v>0</v>
      </c>
      <c r="D13" s="13">
        <v>72</v>
      </c>
      <c r="E13" s="13">
        <v>56</v>
      </c>
      <c r="F13" s="13">
        <v>9</v>
      </c>
      <c r="G13" s="13">
        <v>24</v>
      </c>
      <c r="H13" s="13">
        <v>0</v>
      </c>
      <c r="L13" s="3" t="s">
        <v>57</v>
      </c>
      <c r="M13" s="13">
        <v>139</v>
      </c>
      <c r="N13" s="13">
        <v>0</v>
      </c>
      <c r="O13" s="13">
        <v>72</v>
      </c>
      <c r="P13" s="13">
        <v>56</v>
      </c>
      <c r="Q13" s="13">
        <v>9</v>
      </c>
      <c r="R13" s="13">
        <v>24</v>
      </c>
      <c r="S13" s="13">
        <v>0</v>
      </c>
    </row>
    <row r="14" spans="1:19" ht="17.399999999999999" x14ac:dyDescent="0.25">
      <c r="A14" s="3" t="s">
        <v>18</v>
      </c>
      <c r="B14" s="13">
        <v>32</v>
      </c>
      <c r="C14" s="13">
        <v>0</v>
      </c>
      <c r="D14" s="13">
        <v>17</v>
      </c>
      <c r="E14" s="13">
        <v>8</v>
      </c>
      <c r="F14" s="13">
        <v>3</v>
      </c>
      <c r="G14" s="13">
        <v>0</v>
      </c>
      <c r="H14" s="13">
        <v>0</v>
      </c>
      <c r="L14" s="3" t="s">
        <v>58</v>
      </c>
      <c r="M14" s="13">
        <v>32</v>
      </c>
      <c r="N14" s="13">
        <v>0</v>
      </c>
      <c r="O14" s="13">
        <v>17</v>
      </c>
      <c r="P14" s="13">
        <v>8</v>
      </c>
      <c r="Q14" s="13">
        <v>3</v>
      </c>
      <c r="R14" s="13">
        <v>0</v>
      </c>
      <c r="S14" s="13">
        <v>0</v>
      </c>
    </row>
    <row r="15" spans="1:19" ht="17.399999999999999" x14ac:dyDescent="0.25">
      <c r="A15" s="3" t="s">
        <v>19</v>
      </c>
      <c r="B15" s="13">
        <f t="shared" ref="B15:H15" si="0">SUM(B6:B14)</f>
        <v>1955</v>
      </c>
      <c r="C15" s="13">
        <f t="shared" si="0"/>
        <v>41</v>
      </c>
      <c r="D15" s="13">
        <f t="shared" si="0"/>
        <v>1226</v>
      </c>
      <c r="E15" s="13">
        <f t="shared" si="0"/>
        <v>454</v>
      </c>
      <c r="F15" s="13">
        <f t="shared" si="0"/>
        <v>72</v>
      </c>
      <c r="G15" s="13">
        <f t="shared" si="0"/>
        <v>469</v>
      </c>
      <c r="H15" s="13">
        <f t="shared" si="0"/>
        <v>0</v>
      </c>
      <c r="L15" s="3" t="s">
        <v>59</v>
      </c>
      <c r="M15" s="13">
        <f t="shared" ref="M15:S15" si="1">SUM(B6:B14)</f>
        <v>1955</v>
      </c>
      <c r="N15" s="13">
        <f t="shared" si="1"/>
        <v>41</v>
      </c>
      <c r="O15" s="13">
        <f t="shared" si="1"/>
        <v>1226</v>
      </c>
      <c r="P15" s="13">
        <f t="shared" si="1"/>
        <v>454</v>
      </c>
      <c r="Q15" s="13">
        <f t="shared" si="1"/>
        <v>72</v>
      </c>
      <c r="R15" s="13">
        <f t="shared" si="1"/>
        <v>469</v>
      </c>
      <c r="S15" s="13">
        <f t="shared" si="1"/>
        <v>0</v>
      </c>
    </row>
    <row r="18" spans="12:12" ht="19.2" x14ac:dyDescent="0.25">
      <c r="L18" s="2"/>
    </row>
  </sheetData>
  <mergeCells count="10">
    <mergeCell ref="N4:Q4"/>
    <mergeCell ref="R4:S4"/>
    <mergeCell ref="L4:L5"/>
    <mergeCell ref="M4:M5"/>
    <mergeCell ref="L2:R2"/>
    <mergeCell ref="A4:A5"/>
    <mergeCell ref="B4:B5"/>
    <mergeCell ref="C4:F4"/>
    <mergeCell ref="G4:H4"/>
    <mergeCell ref="A2:G2"/>
  </mergeCells>
  <pageMargins left="0" right="2.086614173228346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9"/>
  <sheetViews>
    <sheetView rightToLeft="1" zoomScaleNormal="100" workbookViewId="0">
      <selection activeCell="L5" sqref="L5"/>
    </sheetView>
  </sheetViews>
  <sheetFormatPr defaultRowHeight="13.8" x14ac:dyDescent="0.25"/>
  <cols>
    <col min="2" max="2" width="5.19921875" customWidth="1"/>
    <col min="3" max="3" width="10.59765625" bestFit="1" customWidth="1"/>
    <col min="4" max="4" width="35.19921875" customWidth="1"/>
    <col min="5" max="5" width="10.09765625" bestFit="1" customWidth="1"/>
    <col min="6" max="6" width="13.8984375" bestFit="1" customWidth="1"/>
    <col min="7" max="9" width="9.09765625" customWidth="1"/>
    <col min="10" max="10" width="4.8984375" bestFit="1" customWidth="1"/>
    <col min="11" max="11" width="23.09765625" customWidth="1"/>
    <col min="12" max="12" width="59.69921875" customWidth="1"/>
    <col min="13" max="13" width="12.8984375" bestFit="1" customWidth="1"/>
    <col min="14" max="14" width="20.09765625" bestFit="1" customWidth="1"/>
  </cols>
  <sheetData>
    <row r="3" spans="2:14" ht="29.25" customHeight="1" x14ac:dyDescent="0.25">
      <c r="B3" s="3" t="s">
        <v>20</v>
      </c>
      <c r="C3" s="3" t="s">
        <v>24</v>
      </c>
      <c r="D3" s="3" t="s">
        <v>21</v>
      </c>
      <c r="E3" s="3" t="s">
        <v>22</v>
      </c>
      <c r="F3" s="3" t="s">
        <v>23</v>
      </c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</row>
    <row r="4" spans="2:14" ht="46.8" x14ac:dyDescent="0.25">
      <c r="B4" s="3">
        <v>1</v>
      </c>
      <c r="C4" s="13" t="s">
        <v>0</v>
      </c>
      <c r="D4" s="13" t="s">
        <v>34</v>
      </c>
      <c r="E4" s="13" t="s">
        <v>28</v>
      </c>
      <c r="F4" s="13" t="s">
        <v>35</v>
      </c>
      <c r="J4" s="3">
        <v>1</v>
      </c>
      <c r="K4" s="13" t="s">
        <v>40</v>
      </c>
      <c r="L4" s="13" t="s">
        <v>65</v>
      </c>
      <c r="M4" s="13" t="s">
        <v>66</v>
      </c>
      <c r="N4" s="13" t="s">
        <v>67</v>
      </c>
    </row>
    <row r="5" spans="2:14" ht="46.8" x14ac:dyDescent="0.25">
      <c r="B5" s="3">
        <v>2</v>
      </c>
      <c r="C5" s="13" t="s">
        <v>1</v>
      </c>
      <c r="D5" s="13" t="s">
        <v>36</v>
      </c>
      <c r="E5" s="13" t="s">
        <v>26</v>
      </c>
      <c r="F5" s="13" t="s">
        <v>35</v>
      </c>
      <c r="J5" s="3">
        <v>2</v>
      </c>
      <c r="K5" s="13" t="s">
        <v>41</v>
      </c>
      <c r="L5" s="13" t="s">
        <v>68</v>
      </c>
      <c r="M5" s="13" t="s">
        <v>69</v>
      </c>
      <c r="N5" s="13" t="s">
        <v>67</v>
      </c>
    </row>
    <row r="6" spans="2:14" ht="31.2" x14ac:dyDescent="0.25">
      <c r="B6" s="3">
        <v>3</v>
      </c>
      <c r="C6" s="13" t="s">
        <v>2</v>
      </c>
      <c r="D6" s="13" t="s">
        <v>27</v>
      </c>
      <c r="E6" s="13" t="s">
        <v>26</v>
      </c>
      <c r="F6" s="13" t="s">
        <v>35</v>
      </c>
      <c r="J6" s="3">
        <v>3</v>
      </c>
      <c r="K6" s="13" t="s">
        <v>42</v>
      </c>
      <c r="L6" s="13" t="s">
        <v>70</v>
      </c>
      <c r="M6" s="13" t="s">
        <v>69</v>
      </c>
      <c r="N6" s="13" t="s">
        <v>67</v>
      </c>
    </row>
    <row r="7" spans="2:14" ht="46.8" x14ac:dyDescent="0.25">
      <c r="B7" s="3">
        <v>4</v>
      </c>
      <c r="C7" s="13" t="s">
        <v>37</v>
      </c>
      <c r="D7" s="13" t="s">
        <v>38</v>
      </c>
      <c r="E7" s="13" t="s">
        <v>26</v>
      </c>
      <c r="F7" s="13" t="s">
        <v>35</v>
      </c>
      <c r="J7" s="3">
        <v>4</v>
      </c>
      <c r="K7" s="13" t="s">
        <v>43</v>
      </c>
      <c r="L7" s="13" t="s">
        <v>71</v>
      </c>
      <c r="M7" s="13" t="s">
        <v>69</v>
      </c>
      <c r="N7" s="13" t="s">
        <v>67</v>
      </c>
    </row>
    <row r="9" spans="2:14" ht="19.2" x14ac:dyDescent="0.25">
      <c r="J9" s="2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U35"/>
  <sheetViews>
    <sheetView rightToLeft="1" tabSelected="1" zoomScale="85" zoomScaleNormal="85" workbookViewId="0">
      <selection activeCell="C2" sqref="C2"/>
    </sheetView>
  </sheetViews>
  <sheetFormatPr defaultRowHeight="13.8" x14ac:dyDescent="0.25"/>
  <cols>
    <col min="1" max="1" width="20.19921875" bestFit="1" customWidth="1"/>
    <col min="2" max="2" width="70.3984375" bestFit="1" customWidth="1"/>
    <col min="3" max="3" width="87.3984375" customWidth="1"/>
    <col min="4" max="4" width="32.09765625" bestFit="1" customWidth="1"/>
    <col min="7" max="7" width="77.8984375" customWidth="1"/>
    <col min="8" max="8" width="20.19921875" bestFit="1" customWidth="1"/>
  </cols>
  <sheetData>
    <row r="2" spans="1:21" ht="17.399999999999999" x14ac:dyDescent="0.25">
      <c r="A2" s="5" t="s">
        <v>87</v>
      </c>
      <c r="B2" s="8" t="s">
        <v>107</v>
      </c>
      <c r="C2" s="9" t="s">
        <v>116</v>
      </c>
      <c r="D2" s="5" t="s">
        <v>88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31.2" x14ac:dyDescent="0.25">
      <c r="A3" s="5" t="s">
        <v>89</v>
      </c>
      <c r="B3" s="8" t="s">
        <v>29</v>
      </c>
      <c r="C3" s="11" t="s">
        <v>109</v>
      </c>
      <c r="D3" s="5" t="s">
        <v>90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7.399999999999999" x14ac:dyDescent="0.25">
      <c r="A4" s="5" t="s">
        <v>91</v>
      </c>
      <c r="B4" s="8" t="s">
        <v>31</v>
      </c>
      <c r="C4" s="9" t="s">
        <v>110</v>
      </c>
      <c r="D4" s="5" t="s">
        <v>92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7.399999999999999" x14ac:dyDescent="0.25">
      <c r="A5" s="5" t="s">
        <v>93</v>
      </c>
      <c r="B5" s="8" t="s">
        <v>94</v>
      </c>
      <c r="C5" s="9" t="s">
        <v>111</v>
      </c>
      <c r="D5" s="5" t="s">
        <v>95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7.399999999999999" x14ac:dyDescent="0.25">
      <c r="A6" s="5" t="s">
        <v>80</v>
      </c>
      <c r="B6" s="8" t="s">
        <v>106</v>
      </c>
      <c r="C6" s="9" t="s">
        <v>112</v>
      </c>
      <c r="D6" s="5" t="s">
        <v>81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7.399999999999999" x14ac:dyDescent="0.25">
      <c r="A7" s="5" t="s">
        <v>96</v>
      </c>
      <c r="B7" s="8">
        <v>2023</v>
      </c>
      <c r="C7" s="9">
        <v>2023</v>
      </c>
      <c r="D7" s="5" t="s">
        <v>97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7.399999999999999" x14ac:dyDescent="0.25">
      <c r="A8" s="5" t="s">
        <v>98</v>
      </c>
      <c r="B8" s="10">
        <v>46128</v>
      </c>
      <c r="C8" s="12">
        <v>46128</v>
      </c>
      <c r="D8" s="5" t="s">
        <v>99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7.399999999999999" x14ac:dyDescent="0.25">
      <c r="A9" s="5" t="s">
        <v>100</v>
      </c>
      <c r="B9" s="8" t="s">
        <v>32</v>
      </c>
      <c r="C9" s="9" t="s">
        <v>113</v>
      </c>
      <c r="D9" s="5" t="s">
        <v>101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7.399999999999999" x14ac:dyDescent="0.25">
      <c r="A10" s="5" t="s">
        <v>102</v>
      </c>
      <c r="B10" s="8">
        <v>22595099</v>
      </c>
      <c r="C10" s="9">
        <v>22595099</v>
      </c>
      <c r="D10" s="5" t="s">
        <v>103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7.399999999999999" x14ac:dyDescent="0.25">
      <c r="A11" s="5" t="s">
        <v>104</v>
      </c>
      <c r="B11" s="8" t="s">
        <v>33</v>
      </c>
      <c r="C11" s="9" t="s">
        <v>33</v>
      </c>
      <c r="D11" s="5" t="s">
        <v>105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7.399999999999999" x14ac:dyDescent="0.25">
      <c r="A12" s="5" t="s">
        <v>72</v>
      </c>
      <c r="B12" s="8" t="s">
        <v>73</v>
      </c>
      <c r="C12" s="9" t="s">
        <v>114</v>
      </c>
      <c r="D12" s="5" t="s">
        <v>74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7.399999999999999" x14ac:dyDescent="0.25">
      <c r="A13" s="5" t="s">
        <v>75</v>
      </c>
      <c r="B13" s="8" t="s">
        <v>76</v>
      </c>
      <c r="C13" s="9" t="s">
        <v>76</v>
      </c>
      <c r="D13" s="5" t="s">
        <v>77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7.399999999999999" x14ac:dyDescent="0.25">
      <c r="A14" s="5" t="s">
        <v>78</v>
      </c>
      <c r="B14" s="8" t="s">
        <v>30</v>
      </c>
      <c r="C14" s="9" t="s">
        <v>115</v>
      </c>
      <c r="D14" s="5" t="s">
        <v>79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17.399999999999999" x14ac:dyDescent="0.25">
      <c r="A15" s="5" t="s">
        <v>82</v>
      </c>
      <c r="B15" s="8" t="s">
        <v>32</v>
      </c>
      <c r="C15" s="9" t="s">
        <v>113</v>
      </c>
      <c r="D15" s="5" t="s">
        <v>83</v>
      </c>
    </row>
    <row r="16" spans="1:21" ht="17.399999999999999" x14ac:dyDescent="0.25">
      <c r="A16" s="5" t="s">
        <v>84</v>
      </c>
      <c r="B16" s="8" t="s">
        <v>85</v>
      </c>
      <c r="C16" s="9" t="s">
        <v>108</v>
      </c>
      <c r="D16" s="5" t="s">
        <v>86</v>
      </c>
    </row>
    <row r="20" spans="1:1" ht="16.8" x14ac:dyDescent="0.25">
      <c r="A20" s="7"/>
    </row>
    <row r="21" spans="1:1" ht="16.8" x14ac:dyDescent="0.25">
      <c r="A21" s="1"/>
    </row>
    <row r="22" spans="1:1" ht="16.8" x14ac:dyDescent="0.25">
      <c r="A22" s="1"/>
    </row>
    <row r="23" spans="1:1" ht="16.8" x14ac:dyDescent="0.25">
      <c r="A23" s="1"/>
    </row>
    <row r="24" spans="1:1" ht="16.8" x14ac:dyDescent="0.25">
      <c r="A24" s="1"/>
    </row>
    <row r="25" spans="1:1" ht="16.8" x14ac:dyDescent="0.25">
      <c r="A25" s="1"/>
    </row>
    <row r="26" spans="1:1" ht="16.8" x14ac:dyDescent="0.25">
      <c r="A26" s="1"/>
    </row>
    <row r="27" spans="1:1" ht="16.8" x14ac:dyDescent="0.25">
      <c r="A27" s="1"/>
    </row>
    <row r="28" spans="1:1" ht="16.8" x14ac:dyDescent="0.25">
      <c r="A28" s="1"/>
    </row>
    <row r="29" spans="1:1" ht="16.8" x14ac:dyDescent="0.25">
      <c r="A29" s="1"/>
    </row>
    <row r="30" spans="1:1" ht="16.8" x14ac:dyDescent="0.25">
      <c r="A30" s="1"/>
    </row>
    <row r="31" spans="1:1" ht="16.8" x14ac:dyDescent="0.25">
      <c r="A31" s="1"/>
    </row>
    <row r="32" spans="1:1" ht="16.8" x14ac:dyDescent="0.25">
      <c r="A32" s="1"/>
    </row>
    <row r="33" spans="1:1" ht="16.8" x14ac:dyDescent="0.25">
      <c r="A33" s="1"/>
    </row>
    <row r="34" spans="1:1" ht="16.8" x14ac:dyDescent="0.25">
      <c r="A34" s="1"/>
    </row>
    <row r="35" spans="1:1" ht="16.8" x14ac:dyDescent="0.25">
      <c r="A35" s="1"/>
    </row>
  </sheetData>
  <hyperlinks>
    <hyperlink ref="B11" r:id="rId1" xr:uid="{00000000-0004-0000-0200-000000000000}"/>
  </hyperlinks>
  <pageMargins left="0" right="0.11811023622047245" top="0.74803149606299213" bottom="0.74803149606299213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عينات فحص المياه water sample  </vt:lpstr>
      <vt:lpstr>المتغيرات Variable</vt:lpstr>
      <vt:lpstr>البيانات الوصفية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cp:lastPrinted>2025-09-14T05:33:49Z</cp:lastPrinted>
  <dcterms:created xsi:type="dcterms:W3CDTF">2025-09-09T06:42:54Z</dcterms:created>
  <dcterms:modified xsi:type="dcterms:W3CDTF">2026-04-18T13:17:41Z</dcterms:modified>
</cp:coreProperties>
</file>